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icagenzia-my.sharepoint.com/personal/giulia_dirienzo_areacom_eu/Documents/Desktop/NEGOZIATA URGENTE/ATTI PAZOPANIB/"/>
    </mc:Choice>
  </mc:AlternateContent>
  <xr:revisionPtr revIDLastSave="98" documentId="8_{B501AFC1-D119-404D-AF34-71F82AAF3F5B}" xr6:coauthVersionLast="47" xr6:coauthVersionMax="47" xr10:uidLastSave="{A63061CB-1735-41F3-9AEF-03B65C353F3C}"/>
  <bookViews>
    <workbookView xWindow="-110" yWindow="-110" windowWidth="19420" windowHeight="10300" xr2:uid="{D0C7E2D1-CED3-44AF-B41F-A3D4AC472CB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1" l="1"/>
  <c r="M3" i="1"/>
  <c r="N2" i="1"/>
  <c r="M2" i="1"/>
  <c r="K2" i="1"/>
  <c r="M4" i="1" l="1"/>
  <c r="K4" i="1"/>
  <c r="N4" i="1"/>
  <c r="H3" i="1" l="1"/>
  <c r="K3" i="1" s="1"/>
  <c r="L3" i="1" s="1"/>
  <c r="O3" i="1" s="1"/>
  <c r="H2" i="1"/>
  <c r="L2" i="1" s="1"/>
  <c r="O2" i="1" s="1"/>
  <c r="O4" i="1" s="1"/>
  <c r="L4" i="1" l="1"/>
</calcChain>
</file>

<file path=xl/sharedStrings.xml><?xml version="1.0" encoding="utf-8"?>
<sst xmlns="http://schemas.openxmlformats.org/spreadsheetml/2006/main" count="26" uniqueCount="21">
  <si>
    <t>CIG</t>
  </si>
  <si>
    <t>DESCRIZIONE LOTTO</t>
  </si>
  <si>
    <t>PAZOPANIB</t>
  </si>
  <si>
    <t>L01EX03</t>
  </si>
  <si>
    <t>COMPRESSE</t>
  </si>
  <si>
    <t>200 MG</t>
  </si>
  <si>
    <t>400 MG</t>
  </si>
  <si>
    <t>LOTTO</t>
  </si>
  <si>
    <t>ATC</t>
  </si>
  <si>
    <t>PRINCIPIO ATTIVO</t>
  </si>
  <si>
    <t>FORMA FARMACEUTICA</t>
  </si>
  <si>
    <t>DOSAGGIO</t>
  </si>
  <si>
    <t>TOTALE</t>
  </si>
  <si>
    <t>QTA Totale Annuale</t>
  </si>
  <si>
    <t>QTA Totale TRIENNALE</t>
  </si>
  <si>
    <t>BASE D'ASTA (5 dec.)</t>
  </si>
  <si>
    <t>IMPORTO ANNUALE</t>
  </si>
  <si>
    <t>IMPORTO TRIENNALE</t>
  </si>
  <si>
    <t>OPZIONE 20% QUINTO D'OBBLIGO</t>
  </si>
  <si>
    <t>OPZIONE 60%</t>
  </si>
  <si>
    <t>VALORE MASSIMALE COMPLESSIVO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</si>
</sst>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0" xfId="0" applyFont="1"/>
    <xf numFmtId="3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/>
    <xf numFmtId="164" fontId="3" fillId="0" borderId="1" xfId="0" applyNumberFormat="1" applyFont="1" applyBorder="1"/>
    <xf numFmtId="164" fontId="3" fillId="0" borderId="1" xfId="0" applyNumberFormat="1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wrapText="1"/>
    </xf>
  </cellXfs>
  <cellStyles count="2">
    <cellStyle name="Normale" xfId="0" builtinId="0"/>
    <cellStyle name="Normale_Foglio1 (2)" xfId="1" xr:uid="{723F5BA9-B16B-4FD3-8929-7B6D9EA8CF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8189B-D53F-4F23-A083-6A59B573888E}">
  <dimension ref="A1:O4"/>
  <sheetViews>
    <sheetView tabSelected="1" topLeftCell="F1" workbookViewId="0">
      <selection activeCell="J13" sqref="J13"/>
    </sheetView>
  </sheetViews>
  <sheetFormatPr defaultRowHeight="14.5" x14ac:dyDescent="0.35"/>
  <cols>
    <col min="1" max="1" width="9.36328125" customWidth="1"/>
    <col min="2" max="2" width="8.08984375" customWidth="1"/>
    <col min="3" max="3" width="13.7265625" customWidth="1"/>
    <col min="4" max="4" width="14.36328125" customWidth="1"/>
    <col min="5" max="5" width="13.6328125" customWidth="1"/>
    <col min="6" max="6" width="18.36328125" customWidth="1"/>
    <col min="7" max="8" width="11" customWidth="1"/>
    <col min="9" max="9" width="15.1796875" customWidth="1"/>
    <col min="10" max="11" width="17.6328125" customWidth="1"/>
    <col min="12" max="12" width="11.26953125" bestFit="1" customWidth="1"/>
    <col min="13" max="13" width="13" bestFit="1" customWidth="1"/>
    <col min="14" max="14" width="11.26953125" bestFit="1" customWidth="1"/>
    <col min="15" max="15" width="14.81640625" customWidth="1"/>
  </cols>
  <sheetData>
    <row r="1" spans="1:15" ht="65" x14ac:dyDescent="0.35">
      <c r="A1" s="1" t="s">
        <v>7</v>
      </c>
      <c r="B1" s="1" t="s">
        <v>0</v>
      </c>
      <c r="C1" s="1" t="s">
        <v>1</v>
      </c>
      <c r="D1" s="1" t="s">
        <v>8</v>
      </c>
      <c r="E1" s="1" t="s">
        <v>9</v>
      </c>
      <c r="F1" s="1" t="s">
        <v>10</v>
      </c>
      <c r="G1" s="1" t="s">
        <v>11</v>
      </c>
      <c r="H1" s="5" t="s">
        <v>13</v>
      </c>
      <c r="I1" s="5" t="s">
        <v>14</v>
      </c>
      <c r="J1" s="6" t="s">
        <v>15</v>
      </c>
      <c r="K1" s="6" t="s">
        <v>16</v>
      </c>
      <c r="L1" s="6" t="s">
        <v>17</v>
      </c>
      <c r="M1" s="6" t="s">
        <v>18</v>
      </c>
      <c r="N1" s="6" t="s">
        <v>19</v>
      </c>
      <c r="O1" s="6" t="s">
        <v>20</v>
      </c>
    </row>
    <row r="2" spans="1:15" x14ac:dyDescent="0.35">
      <c r="A2" s="1">
        <v>1</v>
      </c>
      <c r="B2" s="2"/>
      <c r="C2" s="2" t="s">
        <v>2</v>
      </c>
      <c r="D2" s="2" t="s">
        <v>3</v>
      </c>
      <c r="E2" s="2" t="s">
        <v>2</v>
      </c>
      <c r="F2" s="2" t="s">
        <v>4</v>
      </c>
      <c r="G2" s="2" t="s">
        <v>5</v>
      </c>
      <c r="H2" s="2">
        <f>(I2/3)</f>
        <v>2490</v>
      </c>
      <c r="I2" s="2">
        <v>7470</v>
      </c>
      <c r="J2" s="7">
        <v>15.26</v>
      </c>
      <c r="K2" s="7">
        <f>(H2*J2)</f>
        <v>37997.4</v>
      </c>
      <c r="L2" s="7">
        <f>(K2*3)</f>
        <v>113992.20000000001</v>
      </c>
      <c r="M2" s="8">
        <f>(L2*20%)</f>
        <v>22798.440000000002</v>
      </c>
      <c r="N2" s="8">
        <f>(L2*60%)</f>
        <v>68395.320000000007</v>
      </c>
      <c r="O2" s="8">
        <f>(L2+M2+N2)</f>
        <v>205185.96000000002</v>
      </c>
    </row>
    <row r="3" spans="1:15" x14ac:dyDescent="0.35">
      <c r="A3" s="1">
        <v>2</v>
      </c>
      <c r="B3" s="2"/>
      <c r="C3" s="2" t="s">
        <v>2</v>
      </c>
      <c r="D3" s="2" t="s">
        <v>3</v>
      </c>
      <c r="E3" s="2" t="s">
        <v>2</v>
      </c>
      <c r="F3" s="2" t="s">
        <v>4</v>
      </c>
      <c r="G3" s="2" t="s">
        <v>6</v>
      </c>
      <c r="H3" s="2">
        <f>(I3/3)</f>
        <v>7560</v>
      </c>
      <c r="I3" s="2">
        <v>22680</v>
      </c>
      <c r="J3" s="3">
        <v>30.53</v>
      </c>
      <c r="K3" s="7">
        <f>(J3*H3)</f>
        <v>230806.80000000002</v>
      </c>
      <c r="L3" s="7">
        <f>(K3*3)</f>
        <v>692420.4</v>
      </c>
      <c r="M3" s="8">
        <f>(L3*20%)</f>
        <v>138484.08000000002</v>
      </c>
      <c r="N3" s="8">
        <f>(L3*60%)</f>
        <v>415452.24</v>
      </c>
      <c r="O3" s="8">
        <f>(M3+L3+N3)</f>
        <v>1246356.72</v>
      </c>
    </row>
    <row r="4" spans="1:15" s="4" customFormat="1" x14ac:dyDescent="0.35">
      <c r="A4" s="11" t="s">
        <v>12</v>
      </c>
      <c r="B4" s="12"/>
      <c r="C4" s="12"/>
      <c r="D4" s="12"/>
      <c r="E4" s="12"/>
      <c r="F4" s="12"/>
      <c r="G4" s="12"/>
      <c r="H4" s="12"/>
      <c r="I4" s="12"/>
      <c r="J4" s="13"/>
      <c r="K4" s="14">
        <f>SUM(K2:K3)</f>
        <v>268804.2</v>
      </c>
      <c r="L4" s="10">
        <f>(L2+L3)</f>
        <v>806412.60000000009</v>
      </c>
      <c r="M4" s="9">
        <f>SUM(M2:M3)</f>
        <v>161282.52000000002</v>
      </c>
      <c r="N4" s="9">
        <f>SUM(N2:N3)</f>
        <v>483847.56</v>
      </c>
      <c r="O4" s="9">
        <f>SUM(O2:O3)</f>
        <v>1451542.68</v>
      </c>
    </row>
  </sheetData>
  <mergeCells count="1">
    <mergeCell ref="A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Di Rienzo</dc:creator>
  <cp:lastModifiedBy>Giulia Di Rienzo</cp:lastModifiedBy>
  <dcterms:created xsi:type="dcterms:W3CDTF">2025-12-19T11:32:49Z</dcterms:created>
  <dcterms:modified xsi:type="dcterms:W3CDTF">2026-01-08T11:13:21Z</dcterms:modified>
</cp:coreProperties>
</file>